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8" windowWidth="14808" windowHeight="783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Лист1!$A$19:$I$19</definedName>
    <definedName name="_xlnm.Print_Area" localSheetId="0">Лист1!$A$1:$F$50</definedName>
  </definedNames>
  <calcPr calcId="145621" iterate="1"/>
</workbook>
</file>

<file path=xl/calcChain.xml><?xml version="1.0" encoding="utf-8"?>
<calcChain xmlns="http://schemas.openxmlformats.org/spreadsheetml/2006/main">
  <c r="F51" i="1" l="1"/>
  <c r="E51" i="1"/>
  <c r="D51" i="1" l="1"/>
  <c r="D20" i="1"/>
  <c r="E20" i="1"/>
  <c r="F20" i="1"/>
  <c r="C20" i="1" l="1"/>
  <c r="H20" i="1" l="1"/>
  <c r="G20" i="1" l="1"/>
  <c r="G19" i="1" l="1"/>
</calcChain>
</file>

<file path=xl/sharedStrings.xml><?xml version="1.0" encoding="utf-8"?>
<sst xmlns="http://schemas.openxmlformats.org/spreadsheetml/2006/main" count="80" uniqueCount="77">
  <si>
    <t>№ п/п</t>
  </si>
  <si>
    <t>Показатель</t>
  </si>
  <si>
    <t>2023 год</t>
  </si>
  <si>
    <t>2024 год</t>
  </si>
  <si>
    <t>Муниципальная программа "Развитие образования"</t>
  </si>
  <si>
    <t>Муниципальная программа "Социальная поддержка граждан"</t>
  </si>
  <si>
    <t>Муниципальная программа "Дети Кубани"</t>
  </si>
  <si>
    <t>Муниципальная программа "Комплексные меры по усилению минимизации угроз терроризма в муниципальном образовании Славянский район"</t>
  </si>
  <si>
    <t>Муниципальная программа "Развитие культуры"</t>
  </si>
  <si>
    <t>Муниципальная программа "Развитие физической культуры и спорта"</t>
  </si>
  <si>
    <t>Муниципальная программа "Модернизация, техническое перевооружение и капитальный ремонт объектов топливно-энергетического комплекса муниципального образования Славянский район"</t>
  </si>
  <si>
    <t>Муниципальная программа "Экономическое развитие и инновационная экономика"</t>
  </si>
  <si>
    <t>Муниципальная программа "Молодежь Славянского района"</t>
  </si>
  <si>
    <t>Муниципальная программа "Развитие гражданского общества в муниципальном образовании Славянский район"</t>
  </si>
  <si>
    <t>Муниципальная программа «Развитие сети автомобильных дорог муниципального образования Славянский район»</t>
  </si>
  <si>
    <t>Муниципальная программа "Информационное освещение деятельности органов местного самоуправления муниципального образования Славянский район"</t>
  </si>
  <si>
    <t>Муниципальная программа "Развитие сельского хозяйства"</t>
  </si>
  <si>
    <t>Муниципальная программа "Гордимся вами, земляки!"</t>
  </si>
  <si>
    <t>Муниципальная программа «Обеспечение безопасности населения и территорий Славянского района»</t>
  </si>
  <si>
    <t>Муниципальная программа «Управление муниципальными финансами»</t>
  </si>
  <si>
    <t>Муниципальная программа "Разработка градостроительной документации на территории муниципального образования Славянский район"</t>
  </si>
  <si>
    <t>Муниципальная программа "Развитие торговли в муниципальном образовании Славянский район"</t>
  </si>
  <si>
    <t>Муниципальная программа "Развитие санаторно-курортного и туристского комплекса муниципального образования Славянский район"</t>
  </si>
  <si>
    <t>Расходы на осуществление непрограммных направлений деятельности</t>
  </si>
  <si>
    <t>Условно-утвержденные расходы</t>
  </si>
  <si>
    <t>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</si>
  <si>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</si>
  <si>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</si>
  <si>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</si>
  <si>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</si>
  <si>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</si>
  <si>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</si>
  <si>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</si>
  <si>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</si>
  <si>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</si>
  <si>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</si>
  <si>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</si>
  <si>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1.14</t>
  </si>
  <si>
    <t>1.15</t>
  </si>
  <si>
    <t>1.16</t>
  </si>
  <si>
    <t>1.17</t>
  </si>
  <si>
    <t>1.20</t>
  </si>
  <si>
    <t>2</t>
  </si>
  <si>
    <t>3</t>
  </si>
  <si>
    <t>Муниципальная программа "Развитие общественной инфраструктуры муниципального значения"</t>
  </si>
  <si>
    <t>(тыс. руб.)</t>
  </si>
  <si>
    <t xml:space="preserve">Заместитель главы муниципального </t>
  </si>
  <si>
    <t xml:space="preserve">образования Славянский район, </t>
  </si>
  <si>
    <t xml:space="preserve">начальник финансового управления                                                                                </t>
  </si>
  <si>
    <t xml:space="preserve"> В.П. Пахарь</t>
  </si>
  <si>
    <t>Муниципальная программа "Доступная среда"</t>
  </si>
  <si>
    <t>-</t>
  </si>
  <si>
    <t>Расходы на реализацию муниципальных программ   всего, в том числе</t>
  </si>
  <si>
    <t>Расходы бюджета  всего, в том числе</t>
  </si>
  <si>
    <t>».</t>
  </si>
  <si>
    <t>Муниципальная программа «Жилище»</t>
  </si>
  <si>
    <t>2025 год</t>
  </si>
  <si>
    <t>2026 год</t>
  </si>
  <si>
    <t>2027 год</t>
  </si>
  <si>
    <t>2028 год</t>
  </si>
  <si>
    <t xml:space="preserve">ПОКАЗАТЕЛИ ФИНАНСОВОГО ОБЕСПЕЧЕНИЯ
муниципальных программ муниципального образования Славянский район
на период их действия и прогноз объемов бюджетных ассигнований 
бюджета муниципального образования Славянский район 
на осуществление непрограммных направлений деятельности
на период до 2030 года
</t>
  </si>
  <si>
    <t>Приложение 2</t>
  </si>
  <si>
    <t>к постановлению администрации</t>
  </si>
  <si>
    <t>муниципального образования</t>
  </si>
  <si>
    <t xml:space="preserve">Славянский район </t>
  </si>
  <si>
    <t>от___________ №________</t>
  </si>
  <si>
    <t>«Приложение 2</t>
  </si>
  <si>
    <t>к бюджетному прогнозу</t>
  </si>
  <si>
    <t>Славянский район</t>
  </si>
  <si>
    <t xml:space="preserve">на долгосрочный период </t>
  </si>
  <si>
    <t>до 2030 года</t>
  </si>
  <si>
    <t>1.13</t>
  </si>
  <si>
    <t>1.18</t>
  </si>
  <si>
    <t>1.19</t>
  </si>
  <si>
    <t>1.21</t>
  </si>
  <si>
    <t>1.22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</si>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</sst>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/>
    <xf numFmtId="43" fontId="2" fillId="0" borderId="0" xfId="1" applyFont="1"/>
    <xf numFmtId="0" fontId="4" fillId="0" borderId="0" xfId="0" applyFont="1"/>
    <xf numFmtId="43" fontId="1" fillId="0" borderId="1" xfId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43" fontId="2" fillId="0" borderId="0" xfId="1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 shrinkToFit="1"/>
    </xf>
    <xf numFmtId="164" fontId="5" fillId="0" borderId="1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 vertical="center" shrinkToFit="1"/>
    </xf>
    <xf numFmtId="164" fontId="5" fillId="0" borderId="0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49" fontId="2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/>
    <xf numFmtId="0" fontId="2" fillId="0" borderId="0" xfId="0" applyFont="1" applyFill="1" applyBorder="1" applyAlignment="1">
      <alignment horizontal="center" vertical="top" wrapText="1"/>
    </xf>
    <xf numFmtId="164" fontId="7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43" fontId="2" fillId="0" borderId="0" xfId="1" applyFont="1" applyFill="1" applyBorder="1" applyAlignment="1">
      <alignment horizontal="right" vertical="top" wrapText="1"/>
    </xf>
    <xf numFmtId="43" fontId="1" fillId="0" borderId="1" xfId="1" applyFont="1" applyFill="1" applyBorder="1" applyAlignment="1">
      <alignment horizontal="center" vertical="center"/>
    </xf>
    <xf numFmtId="43" fontId="2" fillId="0" borderId="0" xfId="0" applyNumberFormat="1" applyFont="1"/>
    <xf numFmtId="0" fontId="6" fillId="0" borderId="2" xfId="0" applyFont="1" applyBorder="1" applyAlignment="1">
      <alignment horizontal="left" vertical="center" wrapText="1"/>
    </xf>
    <xf numFmtId="164" fontId="9" fillId="0" borderId="0" xfId="1" applyNumberFormat="1" applyFont="1" applyFill="1" applyBorder="1" applyAlignment="1">
      <alignment horizontal="right" vertical="center"/>
    </xf>
    <xf numFmtId="43" fontId="1" fillId="0" borderId="2" xfId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Border="1" applyAlignment="1">
      <alignment horizontal="center" vertical="top" wrapText="1"/>
    </xf>
    <xf numFmtId="43" fontId="1" fillId="0" borderId="3" xfId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43" fontId="2" fillId="0" borderId="0" xfId="1" applyFont="1" applyAlignment="1">
      <alignment horizontal="right"/>
    </xf>
    <xf numFmtId="0" fontId="6" fillId="0" borderId="0" xfId="0" applyFont="1" applyBorder="1" applyAlignment="1">
      <alignment horizontal="left" vertical="justify" wrapText="1"/>
    </xf>
    <xf numFmtId="43" fontId="1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43" fontId="1" fillId="0" borderId="0" xfId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view="pageBreakPreview" topLeftCell="A38" zoomScale="60" zoomScaleNormal="85" workbookViewId="0">
      <selection activeCell="I53" sqref="I53"/>
    </sheetView>
  </sheetViews>
  <sheetFormatPr defaultColWidth="9.109375" defaultRowHeight="18" x14ac:dyDescent="0.35"/>
  <cols>
    <col min="1" max="1" width="5" style="7" customWidth="1"/>
    <col min="2" max="2" width="49.21875" style="18" customWidth="1"/>
    <col min="3" max="3" width="22.33203125" style="2" customWidth="1"/>
    <col min="4" max="4" width="22.33203125" style="3" customWidth="1"/>
    <col min="5" max="5" width="22.33203125" style="2" customWidth="1"/>
    <col min="6" max="6" width="22.33203125" style="32" customWidth="1"/>
    <col min="7" max="7" width="15" style="32" customWidth="1"/>
    <col min="8" max="8" width="15.109375" style="32" customWidth="1"/>
    <col min="9" max="16384" width="9.109375" style="4"/>
  </cols>
  <sheetData>
    <row r="1" spans="1:9" customFormat="1" ht="19.8" customHeight="1" x14ac:dyDescent="0.35">
      <c r="E1" s="44" t="s">
        <v>61</v>
      </c>
      <c r="F1" s="45"/>
      <c r="G1" s="35"/>
      <c r="H1" s="32"/>
    </row>
    <row r="2" spans="1:9" customFormat="1" ht="19.8" customHeight="1" x14ac:dyDescent="0.35">
      <c r="E2" s="44" t="s">
        <v>62</v>
      </c>
      <c r="F2" s="45"/>
      <c r="G2" s="35"/>
      <c r="H2" s="32"/>
    </row>
    <row r="3" spans="1:9" customFormat="1" ht="19.8" customHeight="1" x14ac:dyDescent="0.35">
      <c r="E3" s="44" t="s">
        <v>63</v>
      </c>
      <c r="F3" s="45"/>
      <c r="G3" s="35"/>
      <c r="H3" s="32"/>
    </row>
    <row r="4" spans="1:9" customFormat="1" ht="19.8" customHeight="1" x14ac:dyDescent="0.35">
      <c r="E4" s="44" t="s">
        <v>64</v>
      </c>
      <c r="F4" s="45"/>
      <c r="G4" s="35"/>
      <c r="H4" s="32"/>
      <c r="I4" s="22"/>
    </row>
    <row r="5" spans="1:9" customFormat="1" ht="19.8" customHeight="1" x14ac:dyDescent="0.35">
      <c r="E5" s="44" t="s">
        <v>65</v>
      </c>
      <c r="F5" s="45"/>
      <c r="G5" s="35"/>
      <c r="H5" s="32"/>
      <c r="I5" s="22"/>
    </row>
    <row r="6" spans="1:9" customFormat="1" ht="19.8" customHeight="1" x14ac:dyDescent="0.35">
      <c r="E6" s="42"/>
      <c r="F6" s="43"/>
      <c r="G6" s="24"/>
      <c r="H6" s="32"/>
    </row>
    <row r="7" spans="1:9" customFormat="1" ht="19.8" customHeight="1" x14ac:dyDescent="0.35">
      <c r="E7" s="42" t="s">
        <v>66</v>
      </c>
      <c r="F7" s="42"/>
      <c r="G7" s="35"/>
      <c r="H7" s="32"/>
    </row>
    <row r="8" spans="1:9" customFormat="1" ht="19.8" customHeight="1" x14ac:dyDescent="0.35">
      <c r="E8" s="44" t="s">
        <v>67</v>
      </c>
      <c r="F8" s="45"/>
      <c r="G8" s="35"/>
      <c r="H8" s="32"/>
    </row>
    <row r="9" spans="1:9" customFormat="1" ht="19.8" customHeight="1" x14ac:dyDescent="0.35">
      <c r="E9" s="44" t="s">
        <v>63</v>
      </c>
      <c r="F9" s="45"/>
      <c r="G9" s="35"/>
      <c r="H9" s="32"/>
    </row>
    <row r="10" spans="1:9" customFormat="1" ht="19.8" customHeight="1" x14ac:dyDescent="0.35">
      <c r="E10" s="44" t="s">
        <v>68</v>
      </c>
      <c r="F10" s="45"/>
      <c r="G10" s="35"/>
      <c r="H10" s="32"/>
      <c r="I10" s="22"/>
    </row>
    <row r="11" spans="1:9" customFormat="1" ht="19.8" customHeight="1" x14ac:dyDescent="0.35">
      <c r="E11" s="44" t="s">
        <v>69</v>
      </c>
      <c r="F11" s="45"/>
      <c r="G11" s="35"/>
      <c r="H11" s="32"/>
      <c r="I11" s="22"/>
    </row>
    <row r="12" spans="1:9" customFormat="1" ht="19.8" customHeight="1" x14ac:dyDescent="0.35">
      <c r="E12" s="44" t="s">
        <v>70</v>
      </c>
      <c r="F12" s="45"/>
      <c r="G12" s="35"/>
      <c r="H12" s="32"/>
      <c r="I12" s="22"/>
    </row>
    <row r="13" spans="1:9" ht="15.75" customHeight="1" x14ac:dyDescent="0.35">
      <c r="E13" s="8"/>
      <c r="F13" s="25"/>
      <c r="G13" s="33"/>
      <c r="H13" s="33"/>
    </row>
    <row r="14" spans="1:9" ht="113.4" customHeight="1" x14ac:dyDescent="0.35">
      <c r="A14" s="48" t="s">
        <v>60</v>
      </c>
      <c r="B14" s="48"/>
      <c r="C14" s="48"/>
      <c r="D14" s="48"/>
      <c r="E14" s="48"/>
      <c r="F14" s="48"/>
      <c r="G14" s="48"/>
      <c r="H14" s="48"/>
    </row>
    <row r="15" spans="1:9" ht="18.75" customHeight="1" x14ac:dyDescent="0.35">
      <c r="A15" s="9"/>
      <c r="B15" s="1"/>
      <c r="C15" s="1"/>
      <c r="D15" s="10"/>
      <c r="E15" s="1"/>
      <c r="F15" s="36" t="s">
        <v>45</v>
      </c>
      <c r="G15" s="49"/>
      <c r="H15" s="49"/>
    </row>
    <row r="16" spans="1:9" ht="16.5" customHeight="1" x14ac:dyDescent="0.35">
      <c r="A16" s="50" t="s">
        <v>0</v>
      </c>
      <c r="B16" s="51" t="s">
        <v>1</v>
      </c>
      <c r="C16" s="52" t="s">
        <v>56</v>
      </c>
      <c r="D16" s="53" t="s">
        <v>57</v>
      </c>
      <c r="E16" s="52" t="s">
        <v>58</v>
      </c>
      <c r="F16" s="54" t="s">
        <v>59</v>
      </c>
      <c r="G16" s="54" t="s">
        <v>2</v>
      </c>
      <c r="H16" s="54" t="s">
        <v>3</v>
      </c>
      <c r="I16" s="11"/>
    </row>
    <row r="17" spans="1:9" x14ac:dyDescent="0.35">
      <c r="A17" s="50"/>
      <c r="B17" s="51"/>
      <c r="C17" s="52"/>
      <c r="D17" s="53"/>
      <c r="E17" s="52"/>
      <c r="F17" s="54"/>
      <c r="G17" s="54"/>
      <c r="H17" s="54"/>
      <c r="I17" s="11"/>
    </row>
    <row r="18" spans="1:9" x14ac:dyDescent="0.35">
      <c r="A18" s="16">
        <v>1</v>
      </c>
      <c r="B18" s="17">
        <v>2</v>
      </c>
      <c r="C18" s="12">
        <v>3</v>
      </c>
      <c r="D18" s="13">
        <v>4</v>
      </c>
      <c r="E18" s="12">
        <v>5</v>
      </c>
      <c r="F18" s="26">
        <v>6</v>
      </c>
      <c r="G18" s="26">
        <v>7</v>
      </c>
      <c r="H18" s="26">
        <v>8</v>
      </c>
    </row>
    <row r="19" spans="1:9" x14ac:dyDescent="0.35">
      <c r="A19" s="16"/>
      <c r="B19" s="23" t="s">
        <v>53</v>
      </c>
      <c r="C19" s="37">
        <v>5535658.5999999996</v>
      </c>
      <c r="D19" s="5">
        <v>5283225.2</v>
      </c>
      <c r="E19" s="5">
        <v>4928611.5999999996</v>
      </c>
      <c r="F19" s="37">
        <v>5115468.2</v>
      </c>
      <c r="G19" s="27">
        <f>G20+G43+G44</f>
        <v>4639629.7999999989</v>
      </c>
      <c r="H19" s="27">
        <v>5258320.5999999996</v>
      </c>
    </row>
    <row r="20" spans="1:9" ht="33.6" x14ac:dyDescent="0.35">
      <c r="A20" s="16" t="s">
        <v>25</v>
      </c>
      <c r="B20" s="23" t="s">
        <v>52</v>
      </c>
      <c r="C20" s="37">
        <f>SUM(C21:C42)</f>
        <v>5031504.5</v>
      </c>
      <c r="D20" s="37">
        <f t="shared" ref="D20:F20" si="0">SUM(D21:D42)</f>
        <v>4833308</v>
      </c>
      <c r="E20" s="37">
        <f t="shared" si="0"/>
        <v>4453720.3000000007</v>
      </c>
      <c r="F20" s="37">
        <f t="shared" si="0"/>
        <v>4597255.8999999985</v>
      </c>
      <c r="G20" s="27">
        <f>SUM(G21:G42)</f>
        <v>4081163.6999999993</v>
      </c>
      <c r="H20" s="27">
        <f>SUM(H21:H42)</f>
        <v>4478944.6000000006</v>
      </c>
    </row>
    <row r="21" spans="1:9" ht="33.6" x14ac:dyDescent="0.35">
      <c r="A21" s="16" t="s">
        <v>76</v>
      </c>
      <c r="B21" s="23" t="s">
        <v>4</v>
      </c>
      <c r="C21" s="37">
        <v>3303931</v>
      </c>
      <c r="D21" s="14">
        <v>3417061.5</v>
      </c>
      <c r="E21" s="6">
        <v>3535372.8</v>
      </c>
      <c r="F21" s="28">
        <v>3653991.8</v>
      </c>
      <c r="G21" s="28">
        <v>2444243.2000000002</v>
      </c>
      <c r="H21" s="28">
        <v>2826124.7</v>
      </c>
    </row>
    <row r="22" spans="1:9" ht="33.6" x14ac:dyDescent="0.35">
      <c r="A22" s="16" t="s">
        <v>26</v>
      </c>
      <c r="B22" s="23" t="s">
        <v>5</v>
      </c>
      <c r="C22" s="37">
        <v>171455.6</v>
      </c>
      <c r="D22" s="14">
        <v>142997.79999999999</v>
      </c>
      <c r="E22" s="6">
        <v>89064.7</v>
      </c>
      <c r="F22" s="28">
        <v>90581.5</v>
      </c>
      <c r="G22" s="28">
        <v>71443.8</v>
      </c>
      <c r="H22" s="28">
        <v>79366.5</v>
      </c>
    </row>
    <row r="23" spans="1:9" ht="33.6" x14ac:dyDescent="0.35">
      <c r="A23" s="16" t="s">
        <v>27</v>
      </c>
      <c r="B23" s="23" t="s">
        <v>50</v>
      </c>
      <c r="C23" s="37">
        <v>797.2</v>
      </c>
      <c r="D23" s="14">
        <v>426</v>
      </c>
      <c r="E23" s="6">
        <v>0</v>
      </c>
      <c r="F23" s="27">
        <v>0</v>
      </c>
      <c r="G23" s="27">
        <v>178.6</v>
      </c>
      <c r="H23" s="27">
        <v>757.5</v>
      </c>
    </row>
    <row r="24" spans="1:9" ht="24" customHeight="1" x14ac:dyDescent="0.35">
      <c r="A24" s="16" t="s">
        <v>28</v>
      </c>
      <c r="B24" s="23" t="s">
        <v>6</v>
      </c>
      <c r="C24" s="37">
        <v>91481.1</v>
      </c>
      <c r="D24" s="14">
        <v>161741.1</v>
      </c>
      <c r="E24" s="6">
        <v>78032</v>
      </c>
      <c r="F24" s="28">
        <v>81889.899999999994</v>
      </c>
      <c r="G24" s="28">
        <v>101747.8</v>
      </c>
      <c r="H24" s="28">
        <v>92631.4</v>
      </c>
    </row>
    <row r="25" spans="1:9" ht="71.400000000000006" customHeight="1" x14ac:dyDescent="0.35">
      <c r="A25" s="16" t="s">
        <v>29</v>
      </c>
      <c r="B25" s="23" t="s">
        <v>7</v>
      </c>
      <c r="C25" s="37">
        <v>164080.5</v>
      </c>
      <c r="D25" s="14">
        <v>167587.79999999999</v>
      </c>
      <c r="E25" s="6">
        <v>95318</v>
      </c>
      <c r="F25" s="28">
        <v>129078</v>
      </c>
      <c r="G25" s="28">
        <v>143889.4</v>
      </c>
      <c r="H25" s="28">
        <v>140754.9</v>
      </c>
    </row>
    <row r="26" spans="1:9" ht="40.799999999999997" customHeight="1" x14ac:dyDescent="0.35">
      <c r="A26" s="16" t="s">
        <v>30</v>
      </c>
      <c r="B26" s="23" t="s">
        <v>8</v>
      </c>
      <c r="C26" s="37">
        <v>285226.2</v>
      </c>
      <c r="D26" s="14">
        <v>177502.5</v>
      </c>
      <c r="E26" s="6">
        <v>180163.4</v>
      </c>
      <c r="F26" s="28">
        <v>182943.9</v>
      </c>
      <c r="G26" s="28">
        <v>139431.29999999999</v>
      </c>
      <c r="H26" s="28">
        <v>282990.90000000002</v>
      </c>
    </row>
    <row r="27" spans="1:9" ht="40.799999999999997" customHeight="1" x14ac:dyDescent="0.35">
      <c r="A27" s="16" t="s">
        <v>31</v>
      </c>
      <c r="B27" s="23" t="s">
        <v>9</v>
      </c>
      <c r="C27" s="37">
        <v>339476.9</v>
      </c>
      <c r="D27" s="14">
        <v>289684.2</v>
      </c>
      <c r="E27" s="6">
        <v>226559.9</v>
      </c>
      <c r="F27" s="28">
        <v>206562.3</v>
      </c>
      <c r="G27" s="28">
        <v>191826.8</v>
      </c>
      <c r="H27" s="28">
        <v>207901.8</v>
      </c>
    </row>
    <row r="28" spans="1:9" ht="105.6" customHeight="1" x14ac:dyDescent="0.35">
      <c r="A28" s="16" t="s">
        <v>32</v>
      </c>
      <c r="B28" s="23" t="s">
        <v>10</v>
      </c>
      <c r="C28" s="37">
        <v>5000</v>
      </c>
      <c r="D28" s="14">
        <v>5000</v>
      </c>
      <c r="E28" s="14">
        <v>5000</v>
      </c>
      <c r="F28" s="14">
        <v>5000</v>
      </c>
      <c r="G28" s="28">
        <v>45175.3</v>
      </c>
      <c r="H28" s="28">
        <v>7123.8</v>
      </c>
    </row>
    <row r="29" spans="1:9" ht="35.4" customHeight="1" x14ac:dyDescent="0.35">
      <c r="A29" s="16" t="s">
        <v>33</v>
      </c>
      <c r="B29" s="23" t="s">
        <v>11</v>
      </c>
      <c r="C29" s="37">
        <v>2118</v>
      </c>
      <c r="D29" s="14">
        <v>400</v>
      </c>
      <c r="E29" s="6">
        <v>500</v>
      </c>
      <c r="F29" s="28">
        <v>500</v>
      </c>
      <c r="G29" s="28">
        <v>1036.4000000000001</v>
      </c>
      <c r="H29" s="28">
        <v>2777.4</v>
      </c>
    </row>
    <row r="30" spans="1:9" ht="33.6" x14ac:dyDescent="0.35">
      <c r="A30" s="16" t="s">
        <v>34</v>
      </c>
      <c r="B30" s="23" t="s">
        <v>12</v>
      </c>
      <c r="C30" s="37">
        <v>28995.3</v>
      </c>
      <c r="D30" s="14">
        <v>28669.7</v>
      </c>
      <c r="E30" s="6">
        <v>29188.9</v>
      </c>
      <c r="F30" s="28">
        <v>30310.799999999999</v>
      </c>
      <c r="G30" s="28">
        <v>22176.9</v>
      </c>
      <c r="H30" s="28">
        <v>26101.8</v>
      </c>
    </row>
    <row r="31" spans="1:9" ht="50.4" x14ac:dyDescent="0.35">
      <c r="A31" s="16" t="s">
        <v>35</v>
      </c>
      <c r="B31" s="23" t="s">
        <v>13</v>
      </c>
      <c r="C31" s="37">
        <v>30475.599999999999</v>
      </c>
      <c r="D31" s="14">
        <v>11120</v>
      </c>
      <c r="E31" s="6">
        <v>11150</v>
      </c>
      <c r="F31" s="6">
        <v>11150</v>
      </c>
      <c r="G31" s="28">
        <v>21336.3</v>
      </c>
      <c r="H31" s="28">
        <v>21154.1</v>
      </c>
    </row>
    <row r="32" spans="1:9" ht="50.4" x14ac:dyDescent="0.35">
      <c r="A32" s="16" t="s">
        <v>36</v>
      </c>
      <c r="B32" s="23" t="s">
        <v>44</v>
      </c>
      <c r="C32" s="37">
        <v>188161</v>
      </c>
      <c r="D32" s="14">
        <v>45533.5</v>
      </c>
      <c r="E32" s="6">
        <v>0</v>
      </c>
      <c r="F32" s="28">
        <v>0</v>
      </c>
      <c r="G32" s="28">
        <v>479530.1</v>
      </c>
      <c r="H32" s="28">
        <v>295397.2</v>
      </c>
    </row>
    <row r="33" spans="1:8" ht="50.4" x14ac:dyDescent="0.35">
      <c r="A33" s="16" t="s">
        <v>71</v>
      </c>
      <c r="B33" s="23" t="s">
        <v>14</v>
      </c>
      <c r="C33" s="37">
        <v>76583.199999999997</v>
      </c>
      <c r="D33" s="14">
        <v>165474.5</v>
      </c>
      <c r="E33" s="6">
        <v>6100</v>
      </c>
      <c r="F33" s="27">
        <v>6200</v>
      </c>
      <c r="G33" s="27">
        <v>52631.6</v>
      </c>
      <c r="H33" s="27">
        <v>52635.199999999997</v>
      </c>
    </row>
    <row r="34" spans="1:8" ht="93" customHeight="1" x14ac:dyDescent="0.35">
      <c r="A34" s="16" t="s">
        <v>37</v>
      </c>
      <c r="B34" s="23" t="s">
        <v>15</v>
      </c>
      <c r="C34" s="37">
        <v>15216</v>
      </c>
      <c r="D34" s="14">
        <v>10216</v>
      </c>
      <c r="E34" s="14">
        <v>10216</v>
      </c>
      <c r="F34" s="14">
        <v>10216</v>
      </c>
      <c r="G34" s="28">
        <v>12630</v>
      </c>
      <c r="H34" s="28">
        <v>14092.5</v>
      </c>
    </row>
    <row r="35" spans="1:8" ht="33.6" x14ac:dyDescent="0.35">
      <c r="A35" s="16" t="s">
        <v>38</v>
      </c>
      <c r="B35" s="23" t="s">
        <v>16</v>
      </c>
      <c r="C35" s="37">
        <v>16059.6</v>
      </c>
      <c r="D35" s="14">
        <v>23125.8</v>
      </c>
      <c r="E35" s="6">
        <v>23122.799999999999</v>
      </c>
      <c r="F35" s="6">
        <v>23122.799999999999</v>
      </c>
      <c r="G35" s="28">
        <v>10901.4</v>
      </c>
      <c r="H35" s="28">
        <v>16807.900000000001</v>
      </c>
    </row>
    <row r="36" spans="1:8" ht="33.6" x14ac:dyDescent="0.35">
      <c r="A36" s="16" t="s">
        <v>39</v>
      </c>
      <c r="B36" s="23" t="s">
        <v>17</v>
      </c>
      <c r="C36" s="37">
        <v>4010.5</v>
      </c>
      <c r="D36" s="14">
        <v>3000</v>
      </c>
      <c r="E36" s="14">
        <v>3000</v>
      </c>
      <c r="F36" s="14">
        <v>3000</v>
      </c>
      <c r="G36" s="28">
        <v>2989.2</v>
      </c>
      <c r="H36" s="28">
        <v>3529.7</v>
      </c>
    </row>
    <row r="37" spans="1:8" ht="50.4" x14ac:dyDescent="0.35">
      <c r="A37" s="16" t="s">
        <v>40</v>
      </c>
      <c r="B37" s="23" t="s">
        <v>18</v>
      </c>
      <c r="C37" s="37">
        <v>81437.2</v>
      </c>
      <c r="D37" s="14">
        <v>91480.7</v>
      </c>
      <c r="E37" s="6">
        <v>81654.5</v>
      </c>
      <c r="F37" s="28">
        <v>81684.7</v>
      </c>
      <c r="G37" s="28">
        <v>58626.7</v>
      </c>
      <c r="H37" s="28">
        <v>64353.5</v>
      </c>
    </row>
    <row r="38" spans="1:8" ht="33.6" x14ac:dyDescent="0.35">
      <c r="A38" s="16" t="s">
        <v>72</v>
      </c>
      <c r="B38" s="23" t="s">
        <v>19</v>
      </c>
      <c r="C38" s="37">
        <v>212320</v>
      </c>
      <c r="D38" s="14">
        <v>73377.2</v>
      </c>
      <c r="E38" s="6">
        <v>59214.400000000001</v>
      </c>
      <c r="F38" s="6">
        <v>59413.599999999999</v>
      </c>
      <c r="G38" s="28">
        <v>272196.90000000002</v>
      </c>
      <c r="H38" s="28">
        <v>271525.8</v>
      </c>
    </row>
    <row r="39" spans="1:8" ht="67.2" x14ac:dyDescent="0.35">
      <c r="A39" s="16" t="s">
        <v>73</v>
      </c>
      <c r="B39" s="23" t="s">
        <v>20</v>
      </c>
      <c r="C39" s="37">
        <v>0</v>
      </c>
      <c r="D39" s="14">
        <v>5000</v>
      </c>
      <c r="E39" s="14">
        <v>5000</v>
      </c>
      <c r="F39" s="14">
        <v>5000</v>
      </c>
      <c r="G39" s="29">
        <v>1100</v>
      </c>
      <c r="H39" s="29">
        <v>57445.2</v>
      </c>
    </row>
    <row r="40" spans="1:8" ht="55.2" customHeight="1" x14ac:dyDescent="0.35">
      <c r="A40" s="16" t="s">
        <v>41</v>
      </c>
      <c r="B40" s="23" t="s">
        <v>21</v>
      </c>
      <c r="C40" s="37">
        <v>175</v>
      </c>
      <c r="D40" s="14">
        <v>60</v>
      </c>
      <c r="E40" s="6">
        <v>75</v>
      </c>
      <c r="F40" s="29">
        <v>75</v>
      </c>
      <c r="G40" s="29">
        <v>20.3</v>
      </c>
      <c r="H40" s="29">
        <v>15.9</v>
      </c>
    </row>
    <row r="41" spans="1:8" ht="67.2" x14ac:dyDescent="0.35">
      <c r="A41" s="16" t="s">
        <v>74</v>
      </c>
      <c r="B41" s="23" t="s">
        <v>22</v>
      </c>
      <c r="C41" s="37">
        <v>750</v>
      </c>
      <c r="D41" s="14">
        <v>0</v>
      </c>
      <c r="E41" s="6">
        <v>750</v>
      </c>
      <c r="F41" s="29">
        <v>750</v>
      </c>
      <c r="G41" s="29">
        <v>350</v>
      </c>
      <c r="H41" s="29">
        <v>0</v>
      </c>
    </row>
    <row r="42" spans="1:8" ht="37.799999999999997" customHeight="1" x14ac:dyDescent="0.35">
      <c r="A42" s="16" t="s">
        <v>75</v>
      </c>
      <c r="B42" s="23" t="s">
        <v>55</v>
      </c>
      <c r="C42" s="37">
        <v>13754.6</v>
      </c>
      <c r="D42" s="14">
        <v>13849.7</v>
      </c>
      <c r="E42" s="6">
        <v>14237.9</v>
      </c>
      <c r="F42" s="29">
        <v>15785.6</v>
      </c>
      <c r="G42" s="29">
        <v>7701.7</v>
      </c>
      <c r="H42" s="29">
        <v>15456.9</v>
      </c>
    </row>
    <row r="43" spans="1:8" ht="33.6" x14ac:dyDescent="0.35">
      <c r="A43" s="16" t="s">
        <v>42</v>
      </c>
      <c r="B43" s="23" t="s">
        <v>23</v>
      </c>
      <c r="C43" s="37">
        <v>504154.1</v>
      </c>
      <c r="D43" s="15">
        <v>449917.2</v>
      </c>
      <c r="E43" s="15">
        <v>419891.3</v>
      </c>
      <c r="F43" s="30">
        <v>403212.3</v>
      </c>
      <c r="G43" s="30">
        <v>558466.1</v>
      </c>
      <c r="H43" s="30">
        <v>519923.1</v>
      </c>
    </row>
    <row r="44" spans="1:8" x14ac:dyDescent="0.35">
      <c r="A44" s="16" t="s">
        <v>43</v>
      </c>
      <c r="B44" s="23" t="s">
        <v>24</v>
      </c>
      <c r="C44" s="37" t="s">
        <v>51</v>
      </c>
      <c r="D44" s="14">
        <v>0</v>
      </c>
      <c r="E44" s="15">
        <v>55000</v>
      </c>
      <c r="F44" s="30">
        <v>115000</v>
      </c>
      <c r="G44" s="30">
        <v>0</v>
      </c>
      <c r="H44" s="30">
        <v>0</v>
      </c>
    </row>
    <row r="45" spans="1:8" ht="22.8" x14ac:dyDescent="0.35">
      <c r="A45" s="19"/>
      <c r="B45" s="39"/>
      <c r="C45" s="41"/>
      <c r="D45" s="20"/>
      <c r="E45" s="21"/>
      <c r="F45" s="40" t="s">
        <v>54</v>
      </c>
      <c r="G45" s="31"/>
      <c r="H45" s="31"/>
    </row>
    <row r="46" spans="1:8" x14ac:dyDescent="0.35">
      <c r="A46" s="60"/>
      <c r="B46" s="58"/>
      <c r="C46" s="59"/>
      <c r="D46" s="20"/>
      <c r="E46" s="21"/>
      <c r="F46" s="31"/>
      <c r="G46" s="31"/>
      <c r="H46" s="31"/>
    </row>
    <row r="47" spans="1:8" x14ac:dyDescent="0.35">
      <c r="A47" s="60"/>
      <c r="B47" s="56"/>
      <c r="C47" s="57"/>
      <c r="D47" s="20"/>
      <c r="E47" s="21"/>
      <c r="F47" s="31"/>
      <c r="G47" s="31"/>
      <c r="H47" s="34" t="s">
        <v>54</v>
      </c>
    </row>
    <row r="48" spans="1:8" x14ac:dyDescent="0.35">
      <c r="A48" s="46" t="s">
        <v>46</v>
      </c>
      <c r="B48" s="46"/>
      <c r="C48" s="46"/>
    </row>
    <row r="49" spans="1:8" x14ac:dyDescent="0.35">
      <c r="A49" s="46" t="s">
        <v>47</v>
      </c>
      <c r="B49" s="46"/>
      <c r="C49" s="46"/>
    </row>
    <row r="50" spans="1:8" x14ac:dyDescent="0.35">
      <c r="A50" s="47" t="s">
        <v>48</v>
      </c>
      <c r="B50" s="47"/>
      <c r="C50" s="47"/>
      <c r="E50" s="55" t="s">
        <v>49</v>
      </c>
      <c r="F50" s="55"/>
      <c r="G50" s="55" t="s">
        <v>49</v>
      </c>
      <c r="H50" s="55"/>
    </row>
    <row r="51" spans="1:8" x14ac:dyDescent="0.35">
      <c r="C51" s="38"/>
      <c r="D51" s="3">
        <f>D19-D20</f>
        <v>449917.20000000019</v>
      </c>
      <c r="E51" s="3">
        <f>E19-E20-E44</f>
        <v>419891.29999999888</v>
      </c>
      <c r="F51" s="3">
        <f>F19-F20-F44</f>
        <v>403212.30000000168</v>
      </c>
    </row>
  </sheetData>
  <mergeCells count="25">
    <mergeCell ref="A49:C49"/>
    <mergeCell ref="A50:C50"/>
    <mergeCell ref="A14:H14"/>
    <mergeCell ref="G15:H15"/>
    <mergeCell ref="A16:A17"/>
    <mergeCell ref="B16:B17"/>
    <mergeCell ref="C16:C17"/>
    <mergeCell ref="D16:D17"/>
    <mergeCell ref="E16:E17"/>
    <mergeCell ref="F16:F17"/>
    <mergeCell ref="G16:G17"/>
    <mergeCell ref="H16:H17"/>
    <mergeCell ref="G50:H50"/>
    <mergeCell ref="A48:C48"/>
    <mergeCell ref="E50:F50"/>
    <mergeCell ref="E9:F9"/>
    <mergeCell ref="E10:F10"/>
    <mergeCell ref="E11:F11"/>
    <mergeCell ref="E12:F12"/>
    <mergeCell ref="E1:F1"/>
    <mergeCell ref="E2:F2"/>
    <mergeCell ref="E3:F3"/>
    <mergeCell ref="E4:F4"/>
    <mergeCell ref="E5:F5"/>
    <mergeCell ref="E8:F8"/>
  </mergeCells>
  <pageMargins left="0.78740157480314965" right="0.78740157480314965" top="0.78740157480314965" bottom="0.78740157480314965" header="0.11811023622047245" footer="0.11811023622047245"/>
  <pageSetup paperSize="9" scale="59" fitToHeight="0" orientation="portrait" r:id="rId1"/>
  <headerFooter differentFirst="1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2025-11-18T13:26:33Z</dcterms:modified>
</cp:coreProperties>
</file>